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<sst xmlns="http://schemas.openxmlformats.org/spreadsheetml/2006/main" count="620" uniqueCount="356">
  <si>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</si>
  <si>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</si>
  <si>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</si>
  <si>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</si>
  <si>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</si>
  <si>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</si>
  <si>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</si>
  <si>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</si>
  <si>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</si>
  <si>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</si>
  <si>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</si>
  <si>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</si>
  <si>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</si>
  <si>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</si>
  <si>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</si>
  <si>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</si>
  <si>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</si>
  <si>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</si>
  <si>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</si>
  <si>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</si>
  <si>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</si>
  <si>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</si>
  <si>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</si>
  <si>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</si>
  <si>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</si>
  <si>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</si>
  <si>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</si>
  <si>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</si>
  <si>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</si>
  <si>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</si>
  <si>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</si>
  <si>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</si>
  <si>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</si>
  <si>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</si>
  <si>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</si>
  <si>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</si>
  <si>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</si>
  <si>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</si>
  <si>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</si>
  <si>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</si>
  <si>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</si>
  <si>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</si>
  <si>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</si>
  <si>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</si>
  <si>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</si>
  <si>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</si>
  <si>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</si>
  <si>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</si>
  <si>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</si>
  <si>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</si>
  <si>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</si>
  <si>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</si>
  <si>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</si>
  <si>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</si>
  <si>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</si>
  <si>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</si>
  <si>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</si>
  <si>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</si>
  <si>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</si>
  <si>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</si>
  <si>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</si>
  <si>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</si>
  <si>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</si>
  <si>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</si>
  <si>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</si>
  <si>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</si>
  <si>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</si>
  <si>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</si>
  <si>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</si>
  <si>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</si>
  <si>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</si>
  <si>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</si>
  <si>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</si>
  <si>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</si>
  <si>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</si>
  <si>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</si>
  <si>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</si>
  <si>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</si>
  <si>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</si>
  <si>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</si>
  <si>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</si>
  <si>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</si>
  <si>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</si>
  <si>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</si>
  <si>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</si>
  <si>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</si>
  <si>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</si>
  <si>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</si>
  <si>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</si>
  <si>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</si>
  <si>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</si>
  <si>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</si>
  <si>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</si>
  <si>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</si>
  <si>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</si>
  <si>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</si>
  <si>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</si>
  <si>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</si>
  <si>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</si>
  <si>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</si>
  <si>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</si>
  <si>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</si>
  <si>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</si>
  <si>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</si>
  <si>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</si>
  <si>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</si>
  <si>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</si>
  <si>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</si>
  <si>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</si>
  <si>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</si>
  <si>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</si>
  <si>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</si>
  <si>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</si>
  <si>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</si>
  <si>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</si>
  <si>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</si>
  <si>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</si>
  <si>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</si>
  <si>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</si>
  <si>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</si>
  <si>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</si>
  <si>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</si>
  <si>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</si>
  <si>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</si>
  <si>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</si>
  <si>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</si>
  <si>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</si>
  <si>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</si>
  <si>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</si>
  <si>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</si>
  <si>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</si>
  <si>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</si>
  <si>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</si>
  <si>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</si>
  <si>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</si>
  <si>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</si>
  <si>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</si>
  <si>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</si>
  <si>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</si>
  <si>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</si>
  <si>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</si>
  <si>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</si>
  <si>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</si>
  <si>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</si>
  <si>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</si>
  <si>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</si>
  <si>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</si>
  <si>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</si>
  <si>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</si>
  <si>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</si>
  <si>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</si>
  <si>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</si>
  <si>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</si>
  <si>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</si>
  <si>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</si>
  <si>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</si>
  <si>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</si>
  <si>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</si>
  <si>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</si>
  <si>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</si>
  <si>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</si>
  <si>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</si>
  <si>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</si>
  <si>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</si>
  <si>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</si>
  <si>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</si>
  <si>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</si>
  <si>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</si>
  <si>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</si>
  <si>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</si>
  <si>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</si>
  <si>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</si>
  <si>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</si>
  <si>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</si>
  <si>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</si>
  <si>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</si>
  <si>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</si>
  <si>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</si>
  <si>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</si>
  <si>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</si>
  <si>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</si>
  <si>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</si>
  <si>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</si>
  <si>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</si>
  <si>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</si>
  <si>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</si>
  <si>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</si>
  <si>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</si>
  <si>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</si>
  <si>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</si>
  <si>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</si>
  <si>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</si>
  <si>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</si>
  <si>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</si>
  <si>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</si>
  <si>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</si>
  <si>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</si>
  <si>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</si>
  <si>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</si>
  <si>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</si>
  <si>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</si>
  <si>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</si>
  <si>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</si>
  <si>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</si>
  <si>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</si>
  <si>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</si>
  <si>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</si>
  <si>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</si>
  <si>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</si>
  <si>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</si>
  <si>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</si>
  <si>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</si>
  <si>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</si>
  <si>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</si>
  <si>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</si>
  <si>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</si>
  <si>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</si>
  <si>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</si>
  <si>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</si>
  <si>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</si>
  <si>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</si>
  <si>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</si>
  <si>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</si>
  <si>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</si>
  <si>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</si>
  <si>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</si>
  <si>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</si>
  <si>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</si>
  <si>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</si>
  <si>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</si>
  <si>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</si>
  <si>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</si>
  <si>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</si>
  <si>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</si>
  <si>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</si>
  <si>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</si>
  <si>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</si>
  <si>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</si>
  <si>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</si>
  <si>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</si>
  <si>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</si>
  <si>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</si>
  <si>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</si>
  <si>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</si>
  <si>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</si>
  <si>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</si>
  <si>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</si>
  <si>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</si>
  <si>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</si>
  <si>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</si>
  <si>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</si>
  <si>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</si>
  <si>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</si>
  <si>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</si>
  <si>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</si>
  <si>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</si>
  <si>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</si>
  <si>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</si>
  <si>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</si>
  <si>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</si>
  <si>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</si>
  <si>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</si>
  <si>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</si>
  <si>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</si>
  <si>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</si>
  <si>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</si>
  <si>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</si>
  <si>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</si>
  <si>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</si>
  <si>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</si>
  <si>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</si>
  <si>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</si>
  <si>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</si>
  <si>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</si>
  <si>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</si>
  <si>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</si>
  <si>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</si>
  <si>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</si>
  <si>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</si>
  <si>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</si>
  <si>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</si>
  <si>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</si>
  <si>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</si>
  <si>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</si>
  <si>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</si>
  <si>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</si>
  <si>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</si>
  <si>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</si>
  <si>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</si>
  <si>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</si>
  <si>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</si>
  <si>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</si>
  <si>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</si>
  <si>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</si>
  <si>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</si>
  <si>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</si>
  <si>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</si>
  <si>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</si>
  <si>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</si>
  <si>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</si>
  <si>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</si>
  <si>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</si>
  <si>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</si>
  <si>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</si>
  <si>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</si>
  <si>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</si>
  <si>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</si>
  <si>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</si>
  <si>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</si>
  <si>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</si>
  <si>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</si>
  <si>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</si>
  <si>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</si>
  <si>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</si>
  <si>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</si>
  <si>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</si>
  <si>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</si>
  <si>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</si>
  <si>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</si>
  <si>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</si>
  <si>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</si>
  <si>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</si>
  <si>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</si>
  <si>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</si>
  <si>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</si>
  <si>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</si>
  <si>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</si>
  <si>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</si>
  <si>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</si>
  <si>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</si>
  <si>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</si>
  <si>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</si>
  <si>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</si>
  <si>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</si>
  <si>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</si>
  <si>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</si>
  <si>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</si>
  <si>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</si>
  <si>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</si>
  <si>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</si>
  <si>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</si>
  <si>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</si>
  <si>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</si>
  <si>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</si>
  <si>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Реконструкция</t>
  </si>
  <si>
    <t>J_NНр20.21_1.2.2.1.3.73</t>
  </si>
  <si>
    <t>Реконструкция КЛ-6 кВ ТП-17-ТП-107, г. Новороссийск</t>
  </si>
  <si>
    <t>Развитие электрической сети/усиление существующей электрической сети</t>
  </si>
  <si>
    <t>Повышение надежности и качества электроснабжения</t>
  </si>
  <si>
    <t>004838</t>
  </si>
  <si>
    <t>П, С</t>
  </si>
  <si>
    <t>АСБл-10</t>
  </si>
  <si>
    <t xml:space="preserve">3х240 </t>
  </si>
  <si>
    <t>КЛ-6 кВ  от РУ-6 кВ ТП-17 до РУ-6 кВ ТП-107</t>
  </si>
  <si>
    <t xml:space="preserve"> реконструкция КЛ-6 кВ  от РУ-6 кВ ТП-17 до РУ-6 кВ ТП-107, </t>
  </si>
  <si>
    <t xml:space="preserve"> реконструкция КЛ-6 кВ  от РУ-6 кВ ТП-17 до РУ-6 кВ ТП-107 кабелем марки АСБл-10 сечением 3х240  мм2, протяженностью 1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</si>
</sst>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0" fontId="6" fillId="0" borderId="1" xfId="0" applyFont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317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342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336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309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309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310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311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312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313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314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315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315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335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335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318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319</v>
      </c>
      <c r="C41" s="211" t="s">
        <v>320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321</v>
      </c>
      <c r="C42" s="211" t="s">
        <v>322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323</v>
      </c>
      <c r="B43" s="208" t="s">
        <v>324</v>
      </c>
      <c r="C43" s="211" t="s">
        <v>325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326</v>
      </c>
      <c r="B44" s="208" t="s">
        <v>327</v>
      </c>
      <c r="C44" s="211" t="s">
        <v>328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329</v>
      </c>
      <c r="B45" s="208" t="s">
        <v>330</v>
      </c>
      <c r="C45" s="211" t="s">
        <v>331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332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333</v>
      </c>
      <c r="B48" s="34" t="s">
        <v>269</v>
      </c>
      <c r="C48" s="212">
        <f>'3.4. Паспорт фин осв ввод'!U24</f>
        <v>4.8511529799999993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334</v>
      </c>
      <c r="B49" s="34" t="s">
        <v>270</v>
      </c>
      <c r="C49" s="212">
        <f>'3.4. Паспорт фин осв ввод'!U30</f>
        <v>0.23974258000000001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340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J_NНр20.21_1.2.2.1.3.73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Реконструкция КЛ-6 кВ ТП-17-ТП-107,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J_NНр20.21_1.2.2.1.3.73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Реконструкция КЛ-6 кВ ТП-17-ТП-107,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298" t="s">
        <v>353</v>
      </c>
      <c r="D29" s="85"/>
      <c r="E29" s="85"/>
      <c r="F29" s="85"/>
      <c r="G29" s="85">
        <v>10</v>
      </c>
      <c r="H29" s="85"/>
      <c r="I29" s="85">
        <v>10</v>
      </c>
      <c r="J29" s="203"/>
      <c r="K29" s="85"/>
      <c r="L29" s="192">
        <v>1</v>
      </c>
      <c r="M29" s="85"/>
      <c r="N29" s="128" t="s">
        <v>352</v>
      </c>
      <c r="O29" s="85"/>
      <c r="P29" s="128" t="s">
        <v>292</v>
      </c>
      <c r="Q29" s="85"/>
      <c r="R29" s="128">
        <v>1</v>
      </c>
      <c r="S29" s="85"/>
      <c r="T29" s="85"/>
      <c r="U29" s="85"/>
      <c r="V29" s="85"/>
      <c r="W29" s="85" t="s">
        <v>351</v>
      </c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J_NНр20.21_1.2.2.1.3.73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Реконструкция КЛ-6 кВ ТП-17-ТП-107,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Повышение надежности и качества электроснабжения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>
        <v>2020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2027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 t="s">
        <v>350</v>
      </c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J_NНр20.21_1.2.2.1.3.73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Реконструкция КЛ-6 кВ ТП-17-ТП-107,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J_NНр20.21_1.2.2.1.3.73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Реконструкция КЛ-6 кВ ТП-17-ТП-107,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339</v>
      </c>
      <c r="H20" s="277" t="s">
        <v>272</v>
      </c>
      <c r="I20" s="278"/>
      <c r="J20" s="278"/>
      <c r="K20" s="278"/>
      <c r="L20" s="277" t="s">
        <v>341</v>
      </c>
      <c r="M20" s="278"/>
      <c r="N20" s="278"/>
      <c r="O20" s="278"/>
      <c r="P20" s="277" t="s">
        <v>343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337</v>
      </c>
      <c r="F22" s="65" t="s">
        <v>338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4.8511529799999993</v>
      </c>
      <c r="E24" s="214"/>
      <c r="F24" s="214"/>
      <c r="G24" s="213"/>
      <c r="H24" s="213"/>
      <c r="I24" s="213"/>
      <c r="J24" s="213"/>
      <c r="K24" s="213"/>
      <c r="L24" s="213">
        <v>0</v>
      </c>
      <c r="M24" s="213"/>
      <c r="N24" s="213">
        <v>0</v>
      </c>
      <c r="O24" s="213"/>
      <c r="P24" s="213">
        <v>6.6981871136824847</v>
      </c>
      <c r="Q24" s="213"/>
      <c r="R24" s="213">
        <v>4.8511529799999993</v>
      </c>
      <c r="S24" s="213">
        <v>4.8511529799999993</v>
      </c>
      <c r="T24" s="213">
        <f>H24+L24+P24</f>
        <v>6.6981871136824847</v>
      </c>
      <c r="U24" s="213">
        <f>J24+N24+R24+F24+V24</f>
        <v>4.8511529799999993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>
        <v>0</v>
      </c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>
        <v>0</v>
      </c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4.8511529799999993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>
        <v>0</v>
      </c>
      <c r="O27" s="215"/>
      <c r="P27" s="215">
        <v>6.6981871136824847</v>
      </c>
      <c r="Q27" s="215"/>
      <c r="R27" s="215">
        <v>4.8511529799999993</v>
      </c>
      <c r="S27" s="215">
        <v>4.8511529799999993</v>
      </c>
      <c r="T27" s="215">
        <f t="shared" si="0"/>
        <v>6.6981871136824847</v>
      </c>
      <c r="U27" s="215">
        <f t="shared" si="2"/>
        <v>4.8511529799999993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>
        <v>0</v>
      </c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0.23974258000000001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>
        <v>0</v>
      </c>
      <c r="O30" s="215"/>
      <c r="P30" s="215">
        <v>7.8264181753878637</v>
      </c>
      <c r="Q30" s="215"/>
      <c r="R30" s="215">
        <v>0.23974258000000001</v>
      </c>
      <c r="S30" s="215">
        <v>0.23974258000000001</v>
      </c>
      <c r="T30" s="213">
        <f t="shared" si="0"/>
        <v>7.8264181753878637</v>
      </c>
      <c r="U30" s="213">
        <f>J30+N30+R30+F30+V30</f>
        <v>0.23974258000000001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1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1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>
        <v>0</v>
      </c>
      <c r="O47" s="215"/>
      <c r="P47" s="215"/>
      <c r="Q47" s="215"/>
      <c r="R47" s="215">
        <v>0</v>
      </c>
      <c r="S47" s="215">
        <v>0</v>
      </c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>
        <v>0</v>
      </c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>
        <v>0</v>
      </c>
      <c r="O49" s="215"/>
      <c r="P49" s="215">
        <v>1</v>
      </c>
      <c r="Q49" s="215"/>
      <c r="R49" s="215">
        <v>0</v>
      </c>
      <c r="S49" s="215">
        <v>0</v>
      </c>
      <c r="T49" s="215">
        <f t="shared" si="0"/>
        <v>1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>
        <v>0</v>
      </c>
      <c r="O52" s="215"/>
      <c r="P52" s="215">
        <v>8.3644393953878637</v>
      </c>
      <c r="Q52" s="215"/>
      <c r="R52" s="215">
        <v>0</v>
      </c>
      <c r="S52" s="215">
        <v>0</v>
      </c>
      <c r="T52" s="215">
        <f t="shared" si="0"/>
        <v>8.3644393953878637</v>
      </c>
      <c r="U52" s="215">
        <f t="shared" ref="U52:U57" si="8">J52+N52+R52</f>
        <v>0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>
        <v>0</v>
      </c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>
        <v>0</v>
      </c>
      <c r="O54" s="215"/>
      <c r="P54" s="215">
        <v>0</v>
      </c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>
        <v>0</v>
      </c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</v>
      </c>
      <c r="E56" s="215"/>
      <c r="F56" s="215"/>
      <c r="G56" s="215"/>
      <c r="H56" s="215"/>
      <c r="I56" s="215"/>
      <c r="J56" s="215"/>
      <c r="K56" s="215"/>
      <c r="L56" s="215">
        <v>0</v>
      </c>
      <c r="M56" s="215"/>
      <c r="N56" s="215">
        <v>0</v>
      </c>
      <c r="O56" s="215"/>
      <c r="P56" s="215">
        <v>1</v>
      </c>
      <c r="Q56" s="215"/>
      <c r="R56" s="215">
        <v>0</v>
      </c>
      <c r="S56" s="215">
        <v>0</v>
      </c>
      <c r="T56" s="215">
        <f t="shared" si="0"/>
        <v>1</v>
      </c>
      <c r="U56" s="215">
        <f t="shared" si="8"/>
        <v>0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>
        <v>0</v>
      </c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J_NНр20.21_1.2.2.1.3.73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Реконструкция КЛ-6 кВ ТП-17-ТП-107,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>Реконструкция КЛ-6 кВ ТП-17-ТП-107,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344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2027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>П, С</v>
      </c>
    </row>
    <row r="27" spans="1:2" ht="29.25" thickBot="1" x14ac:dyDescent="0.3">
      <c r="A27" s="101" t="s">
        <v>316</v>
      </c>
      <c r="B27" s="216">
        <f>'1. паспорт местоположение'!C48</f>
        <v>4.8511529799999993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4.8511529799999993</v>
      </c>
    </row>
    <row r="36" spans="1:2" ht="16.5" thickBot="1" x14ac:dyDescent="0.3">
      <c r="A36" s="97" t="s">
        <v>167</v>
      </c>
      <c r="B36" s="217">
        <f>'3.4. Паспорт фин осв ввод'!U30*1.18</f>
        <v>0.2828962444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4.8511529799999993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0.2828962444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2026-08-05T08:21:58Z</dcterms:modified>
</cp:coreProperties>
</file>